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16\Chương V Gói 16\"/>
    </mc:Choice>
  </mc:AlternateContent>
  <xr:revisionPtr revIDLastSave="0" documentId="13_ncr:1_{24C5EA07-4A07-4304-8806-A78BC7EFFED7}"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1" l="1"/>
  <c r="C21" i="1"/>
  <c r="C20" i="1"/>
  <c r="C19" i="1"/>
  <c r="C15" i="1"/>
  <c r="C13" i="1"/>
  <c r="C11" i="1"/>
</calcChain>
</file>

<file path=xl/sharedStrings.xml><?xml version="1.0" encoding="utf-8"?>
<sst xmlns="http://schemas.openxmlformats.org/spreadsheetml/2006/main" count="63" uniqueCount="52">
  <si>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</si>
  <si>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</si>
  <si>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</si>
  <si>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</si>
  <si>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</si>
  <si>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</si>
  <si>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</si>
  <si>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</si>
  <si>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</si>
  <si>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</si>
  <si>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</si>
  <si>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</si>
  <si>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</si>
  <si>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</si>
  <si>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</si>
  <si>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</si>
  <si>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</si>
  <si>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</si>
  <si>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</si>
  <si>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</si>
  <si>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</si>
  <si>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</si>
  <si>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</si>
  <si>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</si>
  <si>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Cái</t>
  </si>
  <si>
    <t>1.1</t>
  </si>
  <si>
    <t>2.1</t>
  </si>
  <si>
    <t>3.1</t>
  </si>
  <si>
    <t>4.1</t>
  </si>
  <si>
    <t>Gói thầu 16: Cung cấp hóa chất xét nghiệm kháng thể kháng nhân trên thiết bị tự động: 4 phần (7 mục)</t>
  </si>
  <si>
    <t>Bộ hóa chất xét nghiệm kháng thể kháng nhân bằng thanh sắc ký miễn dịch</t>
  </si>
  <si>
    <t>Nhà thầu trúng thầu chịu trách nhiệm cung cấp thiết bị trong thời gian tối đa 30 ngày để sử dụng hóa chất và thực hiện được xét nghiệm (ưu tiên thiết bị tự động) của Bộ hóa chất xét nghiệm kháng thể kháng nhân bằng thanh sắc ký miễn dịch từ STT 1.1 đến STT 3.1. Thiết bị còn mới hoặc đã qua sử dụng được cơ quan, tổ chức có chức năng theo quy định cấp chứng nhận kiểm định chất lượng thiết bị. Thiết bị phù hợp với diện tích phòng xét nghiệm dự kiến khoảng 1 m². Nhà thầu chịu trách nhiệm đảm bảo thiết bị hoạt động ổn định liên tục trong suốt thời gian thực hiện hợp đồng cung cấp hóa chất, nếu thiết bị phát sinh hư hỏng nhà thầu cam kết sửa chữa, khôi phục, vận hành trong vòng 24h kể từ lục nhận thông tin từ bệnh viện. Nhà thầu chịu trách nhiệm về toàn bộ các chi phí liên quan đến hoạt động của thiết bị cung cấp bao gồm các vật tư tiêu hao, hóa chất hệ thống để thực hiện được xét nghiệm, chi phí kết nối với hệ thống LIS hoặc tương đương. Nếu không trang bị được thiết bị tự động nhà thầu phải cung cấp thêm bộ máy vi tính (được xem là cấu phần theo thiết bị). Số lượng thiết bị tối thiểu: 1.</t>
  </si>
  <si>
    <t>Bộ hoá chất xác định ≥ 25 kháng nguyên cho xét nghiệm bệnh tự miễn thấp khớp hệ thống</t>
  </si>
  <si>
    <t>Bộ hoá chất cho ≥25 xét nghiệm các bệnh tự miễn thấp khớp hệ thống. Kỹ thuật yêu cầu thanh sắc ký miễn dịch/ miễn dịch qua màng nitrocellulose (immunoblots). Bao gồm thông số tối thiểu Sm, SS-A, SS-B, Scl-70, Jo-1, RNP, Mi, Ku, dsDNA, CENP, Histon, PM-SCL, RP/GP, PCNA, sp100, F-Actin.</t>
  </si>
  <si>
    <t>Bộ hoá chất xác định các kháng nguyên cho xét nghiệm bệnh gan tự miễn</t>
  </si>
  <si>
    <t>Bộ hoá chất cho các xét nghiệm bệnh gan tự miễn. Kỹ thuật yêu cầu thanh sắc ký miễn dịch/ miễn dịch qua màng nitrocellulose (immunoblots). Bao gồm thông số tối thiểu LKM1, AMA, LC1.</t>
  </si>
  <si>
    <t>Bộ hoá chất xác định các kháng nguyên cho xét nghiệm bệnh tự miễn về tiêu hoá</t>
  </si>
  <si>
    <t>Bộ hoá chất cho các xét nghiệm bệnh tiêu hoá tự miễn. Kỹ thuật yêu cầu thanh sắc ký miễn dịch/ miễn dịch qua màng nitrocellulose (immunoblots). Bao gồm thông số tối thiểu gliadin, tTg neo-epitope, mannan (ASCA), parietal cell antigen and intrinsic factor</t>
  </si>
  <si>
    <t>Bộ xét nghiệm kháng thể kháng nhân (ANA) bằng phương pháp huỳnh quang gián tiếp</t>
  </si>
  <si>
    <t>Nhà thầu trúng thầu chịu trách nhiệm cung cấp thiết bị trong thời gian tối đa 30 ngày để sử dụng hóa chất và vật tư xét nghiệm của Bộ xét nghiệm kháng thể kháng nhân (ANA) bằng phương pháp huỳnh quang gián tiếp từ STT 4.1 đến STT 4.4. Thiết bị còn mới hoặc đã qua sử dụng được cơ quan, tổ chức có chức năng theo quy định cấp chứng nhận kiểm định chất lượng thiết bị. Thiết bị dùng để xét nghiệm kháng thể kháng nhân bằng phương pháp miễn dịch huỳnh quang gián tiếp, thiết bị phù hợp với diện tích phòng xét nghiệm: khoảng 1 m².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lục nhận thông tin từ bệnh viện. Nhà thầu chịu trách nhiệm về toàn bộ các chi phí liên quan đến hoạt động của thiết bị cung cấp. Có khả năng kết nối với hệ thống LIS hoặc tương đương. Số lượng thiết bị tối thiểu: 1.</t>
  </si>
  <si>
    <t>Bộ chất thử kháng thể kháng nhân (ANA) bằng phương pháp huỳnh quang gián tiếp</t>
  </si>
  <si>
    <t>Bộ chất thử dùng để xét nghiệm định tính hoặc bán định lượng kháng thể người của globulin miễn dịch lớp IgG chống lại nhân tế bào trong mẫu máu bệnh nhân dùng cho chẩn đoán những bệnh tự miễn, cụ thể là bệnh thuộc dạng thấp khớp, bằng phương pháp huỳnh quang miễn dịch gián tiếp cho phép kết quả được xác định và phân biệt ở giai đoạn sàng lọc ANA (antinuclear antibody). Độ đặc hiệu ≥ 95%. Độ nhạy ≥ 95%.</t>
  </si>
  <si>
    <t>4.2</t>
  </si>
  <si>
    <t>Đĩa pha loãng mẫu xét nghiệm 96 giếng</t>
  </si>
  <si>
    <t>Đĩa pha loãng mẫu 96 giếng, thể tích giếng 1,5 - 2ml, dùng cho máy miễn dịch tự động</t>
  </si>
  <si>
    <t>4.3</t>
  </si>
  <si>
    <t>Đĩa pha loãng để chuẩn độ dùng cho máy miễn dịch tự động</t>
  </si>
  <si>
    <t>Đĩa dùng pha loãng mẫu để chuẩn độ với thể tích giếng 100µL  - 350µL, mỗi đĩa chứa 96 giếng dùng trên máy xét nghiệm tự động.</t>
  </si>
  <si>
    <t>4.4</t>
  </si>
  <si>
    <t>Hóa chất rửa máy miễn dịch tự động.</t>
  </si>
  <si>
    <t>Hóa chất  rửa máy. Thành phần: nitrilotriacetic acid trisodium salt 8-12%, potassium hydroxide 4,5%. Hoặc tương đương.</t>
  </si>
  <si>
    <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</si>
</sst>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sz val="13"/>
      <color rgb="FFFF0000"/>
      <name val="Times New Roman"/>
      <family val="1"/>
    </font>
    <font>
      <b/>
      <sz val="16"/>
      <color theme="1"/>
      <name val="Times New Roman"/>
      <family val="1"/>
    </font>
    <font>
      <b/>
      <i/>
      <sz val="13"/>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0">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6" fillId="0" borderId="1" xfId="0" applyFont="1" applyBorder="1" applyAlignment="1">
      <alignment vertical="top" wrapText="1"/>
    </xf>
    <xf numFmtId="0" fontId="7" fillId="0" borderId="2" xfId="0" quotePrefix="1" applyFont="1" applyBorder="1" applyAlignment="1">
      <alignment vertical="top"/>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3" xfId="0" quotePrefix="1" applyFont="1" applyBorder="1" applyAlignment="1">
      <alignment vertical="top"/>
    </xf>
    <xf numFmtId="0" fontId="7" fillId="0" borderId="3" xfId="0" quotePrefix="1" applyFont="1" applyBorder="1" applyAlignment="1">
      <alignment vertical="top"/>
    </xf>
    <xf numFmtId="0" fontId="9" fillId="0" borderId="3" xfId="0" quotePrefix="1" applyFont="1" applyBorder="1" applyAlignment="1">
      <alignment vertical="top" wrapText="1"/>
    </xf>
    <xf numFmtId="0" fontId="9" fillId="0" borderId="4" xfId="0" quotePrefix="1" applyFont="1" applyBorder="1" applyAlignment="1">
      <alignment vertical="top" wrapText="1"/>
    </xf>
    <xf numFmtId="0" fontId="9" fillId="0" borderId="3" xfId="0" quotePrefix="1" applyFont="1" applyBorder="1" applyAlignment="1">
      <alignment vertical="top"/>
    </xf>
    <xf numFmtId="0" fontId="8" fillId="0" borderId="2" xfId="0" quotePrefix="1" applyFont="1" applyBorder="1" applyAlignment="1">
      <alignment vertical="top"/>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quotePrefix="1" applyFont="1" applyBorder="1" applyAlignment="1">
      <alignment horizontal="center" vertical="center" wrapText="1"/>
    </xf>
    <xf numFmtId="0" fontId="0" fillId="0" borderId="0" xfId="0" applyAlignment="1"/>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22"/>
  <sheetViews>
    <sheetView tabSelected="1" zoomScale="85" zoomScaleNormal="85" workbookViewId="0">
      <pane ySplit="3" topLeftCell="A4" activePane="bottomLeft" state="frozen"/>
      <selection pane="bottomLeft" activeCell="F22" sqref="F22"/>
    </sheetView>
  </sheetViews>
  <sheetFormatPr defaultRowHeight="15.6" x14ac:dyDescent="0.3"/>
  <cols>
    <col min="2" max="2" width="8.796875" style="29"/>
    <col min="3" max="3" width="13.09765625" style="29" customWidth="1"/>
    <col min="4" max="4" width="12" style="29"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5" t="s">
        <v>4</v>
      </c>
      <c r="B1" s="25"/>
      <c r="C1" s="25"/>
      <c r="D1" s="25"/>
      <c r="E1" s="25"/>
      <c r="F1" s="25"/>
      <c r="G1" s="25"/>
      <c r="H1" s="25"/>
      <c r="I1" s="25"/>
    </row>
    <row r="2" spans="1:10" ht="30" x14ac:dyDescent="0.3">
      <c r="A2" s="2" t="s">
        <v>5</v>
      </c>
    </row>
    <row r="4" spans="1:10" x14ac:dyDescent="0.3">
      <c r="A4" s="26" t="s">
        <v>21</v>
      </c>
      <c r="B4" s="27" t="s">
        <v>0</v>
      </c>
      <c r="C4" s="27" t="s">
        <v>17</v>
      </c>
      <c r="D4" s="27" t="s">
        <v>18</v>
      </c>
      <c r="E4" s="26" t="s">
        <v>1</v>
      </c>
      <c r="F4" s="26" t="s">
        <v>19</v>
      </c>
      <c r="G4" s="26" t="s">
        <v>7</v>
      </c>
      <c r="H4" s="24" t="s">
        <v>8</v>
      </c>
      <c r="I4" s="24" t="s">
        <v>2</v>
      </c>
      <c r="J4" s="24" t="s">
        <v>3</v>
      </c>
    </row>
    <row r="5" spans="1:10" x14ac:dyDescent="0.3">
      <c r="A5" s="26"/>
      <c r="B5" s="27"/>
      <c r="C5" s="27"/>
      <c r="D5" s="27"/>
      <c r="E5" s="26"/>
      <c r="F5" s="26"/>
      <c r="G5" s="26"/>
      <c r="H5" s="24"/>
      <c r="I5" s="24"/>
      <c r="J5" s="24"/>
    </row>
    <row r="6" spans="1:10" ht="16.8" x14ac:dyDescent="0.3">
      <c r="A6" s="3" t="s">
        <v>22</v>
      </c>
      <c r="B6" s="3" t="s">
        <v>9</v>
      </c>
      <c r="C6" s="3" t="s">
        <v>10</v>
      </c>
      <c r="D6" s="3" t="s">
        <v>11</v>
      </c>
      <c r="E6" s="28" t="s">
        <v>12</v>
      </c>
      <c r="F6" s="28" t="s">
        <v>13</v>
      </c>
      <c r="G6" s="3" t="s">
        <v>14</v>
      </c>
      <c r="H6" s="3" t="s">
        <v>15</v>
      </c>
      <c r="I6" s="3" t="s">
        <v>16</v>
      </c>
      <c r="J6" s="3" t="s">
        <v>20</v>
      </c>
    </row>
    <row r="7" spans="1:10" ht="20.399999999999999" x14ac:dyDescent="0.3">
      <c r="A7" s="6" t="s">
        <v>23</v>
      </c>
      <c r="B7" s="23" t="s">
        <v>29</v>
      </c>
      <c r="C7" s="22"/>
      <c r="D7" s="22"/>
      <c r="E7" s="20"/>
      <c r="F7" s="21"/>
      <c r="G7" s="14"/>
      <c r="H7" s="14"/>
      <c r="I7" s="14"/>
      <c r="J7" s="10">
        <v>8206150000</v>
      </c>
    </row>
    <row r="8" spans="1:10" ht="16.8" x14ac:dyDescent="0.3">
      <c r="A8" s="6" t="s">
        <v>23</v>
      </c>
      <c r="B8" s="7"/>
      <c r="C8" s="11" t="s">
        <v>30</v>
      </c>
      <c r="D8" s="18"/>
      <c r="E8" s="12"/>
      <c r="F8" s="13"/>
      <c r="G8" s="5"/>
      <c r="H8" s="9"/>
      <c r="I8" s="9"/>
      <c r="J8" s="9"/>
    </row>
    <row r="9" spans="1:10" ht="17.399999999999999" x14ac:dyDescent="0.3">
      <c r="A9" s="6" t="s">
        <v>23</v>
      </c>
      <c r="B9" s="7"/>
      <c r="C9" s="15" t="s">
        <v>31</v>
      </c>
      <c r="D9" s="19"/>
      <c r="E9" s="16"/>
      <c r="F9" s="17"/>
      <c r="G9" s="14"/>
      <c r="H9" s="14"/>
      <c r="I9" s="14"/>
      <c r="J9" s="14"/>
    </row>
    <row r="10" spans="1:10" ht="16.8" x14ac:dyDescent="0.3">
      <c r="A10" s="6" t="s">
        <v>23</v>
      </c>
      <c r="B10" s="7"/>
      <c r="C10" s="8">
        <v>1</v>
      </c>
      <c r="D10" s="11" t="s">
        <v>32</v>
      </c>
      <c r="E10" s="12"/>
      <c r="F10" s="13"/>
      <c r="G10" s="5"/>
      <c r="H10" s="9"/>
      <c r="I10" s="9"/>
      <c r="J10" s="10">
        <v>6300000000</v>
      </c>
    </row>
    <row r="11" spans="1:10" ht="151.19999999999999" x14ac:dyDescent="0.3">
      <c r="A11" s="6"/>
      <c r="B11" s="7"/>
      <c r="C11" s="8" t="str">
        <f>D11</f>
        <v>1.1</v>
      </c>
      <c r="D11" s="8" t="s">
        <v>25</v>
      </c>
      <c r="E11" s="4" t="s">
        <v>32</v>
      </c>
      <c r="F11" s="4" t="s">
        <v>33</v>
      </c>
      <c r="G11" s="5" t="s">
        <v>6</v>
      </c>
      <c r="H11" s="9">
        <v>5600</v>
      </c>
      <c r="I11" s="9">
        <v>1125000</v>
      </c>
      <c r="J11" s="9">
        <v>6300000000</v>
      </c>
    </row>
    <row r="12" spans="1:10" ht="16.8" x14ac:dyDescent="0.3">
      <c r="A12" s="6"/>
      <c r="B12" s="7"/>
      <c r="C12" s="8">
        <v>2</v>
      </c>
      <c r="D12" s="11" t="s">
        <v>34</v>
      </c>
      <c r="E12" s="12"/>
      <c r="F12" s="13"/>
      <c r="G12" s="5"/>
      <c r="H12" s="9"/>
      <c r="I12" s="9"/>
      <c r="J12" s="10">
        <v>518750000</v>
      </c>
    </row>
    <row r="13" spans="1:10" ht="84" x14ac:dyDescent="0.3">
      <c r="A13" s="6"/>
      <c r="B13" s="7"/>
      <c r="C13" s="8" t="str">
        <f>D13</f>
        <v>2.1</v>
      </c>
      <c r="D13" s="8" t="s">
        <v>26</v>
      </c>
      <c r="E13" s="4" t="s">
        <v>34</v>
      </c>
      <c r="F13" s="4" t="s">
        <v>35</v>
      </c>
      <c r="G13" s="5" t="s">
        <v>6</v>
      </c>
      <c r="H13" s="9">
        <v>500</v>
      </c>
      <c r="I13" s="9">
        <v>1037500</v>
      </c>
      <c r="J13" s="9">
        <v>518750000</v>
      </c>
    </row>
    <row r="14" spans="1:10" ht="16.8" x14ac:dyDescent="0.3">
      <c r="A14" s="6"/>
      <c r="B14" s="7"/>
      <c r="C14" s="8">
        <v>3</v>
      </c>
      <c r="D14" s="11" t="s">
        <v>36</v>
      </c>
      <c r="E14" s="12"/>
      <c r="F14" s="13"/>
      <c r="G14" s="5"/>
      <c r="H14" s="9"/>
      <c r="I14" s="9"/>
      <c r="J14" s="10">
        <v>562500000</v>
      </c>
    </row>
    <row r="15" spans="1:10" ht="117.6" x14ac:dyDescent="0.3">
      <c r="A15" s="6"/>
      <c r="B15" s="7"/>
      <c r="C15" s="8" t="str">
        <f>D15</f>
        <v>3.1</v>
      </c>
      <c r="D15" s="8" t="s">
        <v>27</v>
      </c>
      <c r="E15" s="4" t="s">
        <v>36</v>
      </c>
      <c r="F15" s="4" t="s">
        <v>37</v>
      </c>
      <c r="G15" s="5" t="s">
        <v>6</v>
      </c>
      <c r="H15" s="9">
        <v>500</v>
      </c>
      <c r="I15" s="9">
        <v>1125000</v>
      </c>
      <c r="J15" s="9">
        <v>562500000</v>
      </c>
    </row>
    <row r="16" spans="1:10" ht="16.8" x14ac:dyDescent="0.3">
      <c r="A16" s="6"/>
      <c r="B16" s="7"/>
      <c r="C16" s="11" t="s">
        <v>38</v>
      </c>
      <c r="D16" s="18"/>
      <c r="E16" s="12"/>
      <c r="F16" s="13"/>
      <c r="G16" s="5"/>
      <c r="H16" s="9"/>
      <c r="I16" s="9"/>
      <c r="J16" s="9"/>
    </row>
    <row r="17" spans="1:10" ht="17.399999999999999" x14ac:dyDescent="0.3">
      <c r="A17" s="6"/>
      <c r="B17" s="7"/>
      <c r="C17" s="15" t="s">
        <v>39</v>
      </c>
      <c r="D17" s="19"/>
      <c r="E17" s="16"/>
      <c r="F17" s="17"/>
      <c r="G17" s="14"/>
      <c r="H17" s="14"/>
      <c r="I17" s="14"/>
      <c r="J17" s="14"/>
    </row>
    <row r="18" spans="1:10" ht="16.8" x14ac:dyDescent="0.3">
      <c r="A18" s="6"/>
      <c r="B18" s="7"/>
      <c r="C18" s="8">
        <v>4</v>
      </c>
      <c r="D18" s="11" t="s">
        <v>38</v>
      </c>
      <c r="E18" s="12"/>
      <c r="F18" s="13"/>
      <c r="G18" s="5"/>
      <c r="H18" s="9"/>
      <c r="I18" s="9"/>
      <c r="J18" s="10">
        <v>824900000</v>
      </c>
    </row>
    <row r="19" spans="1:10" ht="201.6" x14ac:dyDescent="0.3">
      <c r="A19" s="6"/>
      <c r="B19" s="7"/>
      <c r="C19" s="8" t="str">
        <f t="shared" ref="C19:C22" si="0">D19</f>
        <v>4.1</v>
      </c>
      <c r="D19" s="8" t="s">
        <v>28</v>
      </c>
      <c r="E19" s="4" t="s">
        <v>40</v>
      </c>
      <c r="F19" s="4" t="s">
        <v>41</v>
      </c>
      <c r="G19" s="5" t="s">
        <v>6</v>
      </c>
      <c r="H19" s="9">
        <v>7800</v>
      </c>
      <c r="I19" s="9">
        <v>95000</v>
      </c>
      <c r="J19" s="9">
        <v>741000000</v>
      </c>
    </row>
    <row r="20" spans="1:10" ht="50.4" x14ac:dyDescent="0.3">
      <c r="A20" s="6"/>
      <c r="B20" s="7"/>
      <c r="C20" s="8" t="str">
        <f t="shared" si="0"/>
        <v>4.2</v>
      </c>
      <c r="D20" s="8" t="s">
        <v>42</v>
      </c>
      <c r="E20" s="4" t="s">
        <v>43</v>
      </c>
      <c r="F20" s="4" t="s">
        <v>44</v>
      </c>
      <c r="G20" s="5" t="s">
        <v>24</v>
      </c>
      <c r="H20" s="9">
        <v>90</v>
      </c>
      <c r="I20" s="9">
        <v>290000</v>
      </c>
      <c r="J20" s="9">
        <v>26100000</v>
      </c>
    </row>
    <row r="21" spans="1:10" ht="67.2" x14ac:dyDescent="0.3">
      <c r="A21" s="6"/>
      <c r="B21" s="7"/>
      <c r="C21" s="8" t="str">
        <f t="shared" si="0"/>
        <v>4.3</v>
      </c>
      <c r="D21" s="8" t="s">
        <v>45</v>
      </c>
      <c r="E21" s="4" t="s">
        <v>46</v>
      </c>
      <c r="F21" s="4" t="s">
        <v>47</v>
      </c>
      <c r="G21" s="5" t="s">
        <v>24</v>
      </c>
      <c r="H21" s="9">
        <v>90</v>
      </c>
      <c r="I21" s="9">
        <v>300000</v>
      </c>
      <c r="J21" s="9">
        <v>27000000</v>
      </c>
    </row>
    <row r="22" spans="1:10" ht="108.6" customHeight="1" x14ac:dyDescent="0.3">
      <c r="A22" s="6"/>
      <c r="B22" s="7"/>
      <c r="C22" s="8" t="str">
        <f t="shared" si="0"/>
        <v>4.4</v>
      </c>
      <c r="D22" s="8" t="s">
        <v>48</v>
      </c>
      <c r="E22" s="4" t="s">
        <v>49</v>
      </c>
      <c r="F22" s="4" t="s">
        <v>50</v>
      </c>
      <c r="G22" s="5" t="s">
        <v>51</v>
      </c>
      <c r="H22" s="9">
        <v>2000</v>
      </c>
      <c r="I22" s="9">
        <v>15400</v>
      </c>
      <c r="J22" s="9">
        <v>30800000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2026-01-14T02:17:54Z</dcterms:modified>
</cp:coreProperties>
</file>